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5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H18" i="23"/>
  <c r="H17" i="23"/>
  <c r="E17" i="23"/>
  <c r="D17" i="23"/>
  <c r="D16" i="23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<sst xmlns="http://schemas.openxmlformats.org/spreadsheetml/2006/main" count="29" uniqueCount="29">
  <si>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</si>
  <si>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</si>
  <si>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</si>
  <si>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</si>
  <si>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</si>
  <si>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</si>
  <si>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</si>
  <si>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</si>
  <si>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</si>
  <si>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</si>
  <si>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</si>
  <si>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</si>
  <si>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</si>
  <si>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</si>
  <si>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</si>
  <si>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</si>
  <si>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</si>
  <si>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</si>
  <si>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НДС 20%</t>
  </si>
  <si>
    <t>Начальник управления (специализированного в прочих отраслях)</t>
  </si>
  <si>
    <t>Исп. Романова Т.В.</t>
  </si>
  <si>
    <t xml:space="preserve">ВСЕГО </t>
  </si>
  <si>
    <t>________________________/_____________________/</t>
  </si>
  <si>
    <t>_________________________/________________________/</t>
  </si>
  <si>
    <t>Газопровод низкого давления от точки подключения до границы земельного участка по адресу: г. Челябинск, Советский район, ул. Плужная 20. Технологическое присоединение.</t>
  </si>
  <si>
    <t>Составлен(а) в ценах по состоянию: на 2 квартал 2019 года</t>
  </si>
  <si>
    <t>ЛС№ 2-23-69</t>
  </si>
  <si>
    <t>Резерв средст на непредвиденные расходы - 1%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</si>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</sst>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C25" sqref="C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8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 t="s">
        <v>22</v>
      </c>
      <c r="B3" s="26"/>
      <c r="C3" s="26"/>
      <c r="E3" s="18" t="s">
        <v>23</v>
      </c>
      <c r="F3" s="18"/>
      <c r="G3" s="18"/>
      <c r="H3" s="18"/>
    </row>
    <row r="5" spans="1:11" ht="30.75" customHeight="1" x14ac:dyDescent="0.25">
      <c r="A5" s="20" t="s">
        <v>24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7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14</v>
      </c>
      <c r="E10" s="11"/>
      <c r="F10" s="27">
        <f>H20</f>
        <v>174323.17199999999</v>
      </c>
      <c r="G10" s="27"/>
      <c r="H10" t="s">
        <v>17</v>
      </c>
    </row>
    <row r="11" spans="1:11" x14ac:dyDescent="0.25">
      <c r="A11" t="s">
        <v>25</v>
      </c>
    </row>
    <row r="12" spans="1:11" ht="21" customHeight="1" x14ac:dyDescent="0.25">
      <c r="A12" s="28" t="s">
        <v>11</v>
      </c>
      <c r="B12" s="28" t="s">
        <v>16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26</v>
      </c>
      <c r="C16" s="1" t="s">
        <v>9</v>
      </c>
      <c r="D16" s="9">
        <f>H16-E16</f>
        <v>127794</v>
      </c>
      <c r="E16" s="9">
        <v>16037</v>
      </c>
      <c r="F16" s="9"/>
      <c r="G16" s="9"/>
      <c r="H16" s="9">
        <v>143831</v>
      </c>
      <c r="I16" s="4"/>
      <c r="J16" s="4"/>
    </row>
    <row r="17" spans="1:10" ht="15.75" customHeight="1" x14ac:dyDescent="0.25">
      <c r="A17" s="13"/>
      <c r="B17" s="13"/>
      <c r="C17" s="1" t="s">
        <v>27</v>
      </c>
      <c r="D17" s="9">
        <f>D16*1%</f>
        <v>1277.94</v>
      </c>
      <c r="E17" s="9">
        <f>E16*1%</f>
        <v>160.37</v>
      </c>
      <c r="F17" s="9"/>
      <c r="G17" s="9"/>
      <c r="H17" s="9">
        <f>D17+E17</f>
        <v>1438.31</v>
      </c>
      <c r="I17" s="4"/>
      <c r="J17" s="4"/>
    </row>
    <row r="18" spans="1:10" ht="15.75" customHeight="1" x14ac:dyDescent="0.25">
      <c r="A18" s="22" t="s">
        <v>6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145269.31</v>
      </c>
      <c r="I18" s="4"/>
      <c r="J18" s="4"/>
    </row>
    <row r="19" spans="1:10" ht="15.75" customHeight="1" x14ac:dyDescent="0.25">
      <c r="A19" s="34" t="s">
        <v>18</v>
      </c>
      <c r="B19" s="35"/>
      <c r="C19" s="36"/>
      <c r="D19" s="5"/>
      <c r="E19" s="5"/>
      <c r="F19" s="5"/>
      <c r="G19" s="5"/>
      <c r="H19" s="16">
        <f>H18*20%</f>
        <v>29053.862000000001</v>
      </c>
      <c r="I19" s="4"/>
      <c r="J19" s="4"/>
    </row>
    <row r="20" spans="1:10" ht="15.75" customHeight="1" x14ac:dyDescent="0.25">
      <c r="A20" s="22" t="s">
        <v>21</v>
      </c>
      <c r="B20" s="23"/>
      <c r="C20" s="24"/>
      <c r="D20" s="5"/>
      <c r="E20" s="5"/>
      <c r="F20" s="5"/>
      <c r="G20" s="5"/>
      <c r="H20" s="17">
        <f>H18+H19</f>
        <v>174323.17199999999</v>
      </c>
      <c r="I20" s="4"/>
      <c r="J20" s="4"/>
    </row>
    <row r="23" spans="1:10" x14ac:dyDescent="0.25">
      <c r="B23" t="s">
        <v>19</v>
      </c>
      <c r="D23" s="14"/>
      <c r="E23" s="14"/>
      <c r="G23" t="s">
        <v>28</v>
      </c>
    </row>
    <row r="26" spans="1:10" x14ac:dyDescent="0.25">
      <c r="A26" t="s">
        <v>20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2019-07-01T11:01:29Z</cp:lastPrinted>
  <dcterms:created xsi:type="dcterms:W3CDTF">2015-09-28T09:43:35Z</dcterms:created>
  <dcterms:modified xsi:type="dcterms:W3CDTF">2019-07-18T10:32:30Z</dcterms:modified>
</cp:coreProperties>
</file>